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2..Հավելվածներ\"/>
    </mc:Choice>
  </mc:AlternateContent>
  <bookViews>
    <workbookView xWindow="120" yWindow="120" windowWidth="9720" windowHeight="7320"/>
  </bookViews>
  <sheets>
    <sheet name="2024" sheetId="5" r:id="rId1"/>
  </sheets>
  <definedNames>
    <definedName name="_xlnm.Print_Titles" localSheetId="0">'2024'!$7:$9</definedName>
  </definedNames>
  <calcPr calcId="162913"/>
</workbook>
</file>

<file path=xl/calcChain.xml><?xml version="1.0" encoding="utf-8"?>
<calcChain xmlns="http://schemas.openxmlformats.org/spreadsheetml/2006/main">
  <c r="J29" i="5" l="1"/>
  <c r="J34" i="5"/>
  <c r="J24" i="5"/>
  <c r="J21" i="5"/>
  <c r="I15" i="5"/>
  <c r="J15" i="5"/>
  <c r="J16" i="5"/>
  <c r="H32" i="5"/>
  <c r="G32" i="5"/>
  <c r="G21" i="5"/>
  <c r="H19" i="5"/>
  <c r="G19" i="5"/>
  <c r="I19" i="5" s="1"/>
  <c r="G29" i="5"/>
  <c r="D27" i="5"/>
  <c r="D25" i="5" s="1"/>
  <c r="C25" i="5" s="1"/>
  <c r="C29" i="5"/>
  <c r="E34" i="5"/>
  <c r="I34" i="5" s="1"/>
  <c r="F32" i="5"/>
  <c r="F30" i="5" s="1"/>
  <c r="E32" i="5"/>
  <c r="I32" i="5" s="1"/>
  <c r="D32" i="5"/>
  <c r="C32" i="5" s="1"/>
  <c r="D30" i="5"/>
  <c r="C30" i="5" s="1"/>
  <c r="C34" i="5"/>
  <c r="F27" i="5"/>
  <c r="E27" i="5" s="1"/>
  <c r="F25" i="5"/>
  <c r="E25" i="5" s="1"/>
  <c r="H27" i="5"/>
  <c r="H25" i="5" s="1"/>
  <c r="J27" i="5"/>
  <c r="D19" i="5"/>
  <c r="C19" i="5" s="1"/>
  <c r="D22" i="5"/>
  <c r="D17" i="5" s="1"/>
  <c r="C17" i="5" s="1"/>
  <c r="C22" i="5"/>
  <c r="D14" i="5"/>
  <c r="D12" i="5" s="1"/>
  <c r="H22" i="5"/>
  <c r="F19" i="5"/>
  <c r="E19" i="5" s="1"/>
  <c r="F22" i="5"/>
  <c r="E22" i="5" s="1"/>
  <c r="F14" i="5"/>
  <c r="J14" i="5" s="1"/>
  <c r="F12" i="5"/>
  <c r="G24" i="5"/>
  <c r="H14" i="5"/>
  <c r="G14" i="5"/>
  <c r="I14" i="5" s="1"/>
  <c r="G16" i="5"/>
  <c r="I16" i="5" s="1"/>
  <c r="E24" i="5"/>
  <c r="E16" i="5"/>
  <c r="E21" i="5"/>
  <c r="I21" i="5" s="1"/>
  <c r="E29" i="5"/>
  <c r="C16" i="5"/>
  <c r="C21" i="5"/>
  <c r="C24" i="5"/>
  <c r="G22" i="5"/>
  <c r="C27" i="5"/>
  <c r="H12" i="5"/>
  <c r="J12" i="5" s="1"/>
  <c r="I29" i="5"/>
  <c r="I24" i="5"/>
  <c r="H30" i="5"/>
  <c r="G30" i="5"/>
  <c r="J22" i="5"/>
  <c r="G27" i="5"/>
  <c r="I27" i="5" s="1"/>
  <c r="H17" i="5"/>
  <c r="G17" i="5" s="1"/>
  <c r="C14" i="5"/>
  <c r="E14" i="5"/>
  <c r="J32" i="5"/>
  <c r="G12" i="5"/>
  <c r="C12" i="5" l="1"/>
  <c r="D10" i="5"/>
  <c r="C10" i="5" s="1"/>
  <c r="J25" i="5"/>
  <c r="G25" i="5"/>
  <c r="I25" i="5" s="1"/>
  <c r="I12" i="5"/>
  <c r="I22" i="5"/>
  <c r="E30" i="5"/>
  <c r="I30" i="5" s="1"/>
  <c r="J30" i="5"/>
  <c r="H10" i="5"/>
  <c r="E12" i="5"/>
  <c r="F17" i="5"/>
  <c r="F10" i="5" s="1"/>
  <c r="E10" i="5" s="1"/>
  <c r="J19" i="5"/>
  <c r="J17" i="5" l="1"/>
  <c r="E17" i="5"/>
  <c r="I17" i="5" s="1"/>
  <c r="G10" i="5"/>
  <c r="I10" i="5" s="1"/>
  <c r="J10" i="5"/>
</calcChain>
</file>

<file path=xl/sharedStrings.xml><?xml version="1.0" encoding="utf-8"?>
<sst xmlns="http://schemas.openxmlformats.org/spreadsheetml/2006/main" count="50" uniqueCount="32">
  <si>
    <t>NN</t>
  </si>
  <si>
    <t>Համայնքի անվանումը</t>
  </si>
  <si>
    <t>Փաստ</t>
  </si>
  <si>
    <t>այդ թվում`</t>
  </si>
  <si>
    <t>(հազար դրամ)</t>
  </si>
  <si>
    <t>Հաշվետվություն</t>
  </si>
  <si>
    <t>Կատարման % ճշտված պլանի նկատմամբ</t>
  </si>
  <si>
    <t>Կապիտալ սուբվենցիաներ համայնքներին</t>
  </si>
  <si>
    <t>ԸՆԴԱՄԵՆԸ</t>
  </si>
  <si>
    <t>Տարեկան պլան¹</t>
  </si>
  <si>
    <t>Տարեկան ճշտված պլան²</t>
  </si>
  <si>
    <t>Կապան համայնք</t>
  </si>
  <si>
    <t>ՀՀ ԱՐԱՐԱՏԻ ՄԱՐԶ</t>
  </si>
  <si>
    <t>Արարատի համայնք</t>
  </si>
  <si>
    <t>ՀՀ ԼՈՌՈՒ ՄԱՐԶ</t>
  </si>
  <si>
    <t>ՀՀ ՍՅՈՒՆԻՔԻ ՄԱՐԶ</t>
  </si>
  <si>
    <t>այդ թվում` ըստ բյուջետային ծախսերի տնտեսագիտական դասակարգման հոդվածների</t>
  </si>
  <si>
    <t>Ընդամենը</t>
  </si>
  <si>
    <t>Հավելված N 1</t>
  </si>
  <si>
    <t>Աղյուսակ N 7.2</t>
  </si>
  <si>
    <t>Արարատ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</t>
  </si>
  <si>
    <t>Ալավերդի համայնք</t>
  </si>
  <si>
    <t>Ալավերդի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</t>
  </si>
  <si>
    <t>Ստեփանավան համայնք</t>
  </si>
  <si>
    <t>Ստեփանավան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</t>
  </si>
  <si>
    <t>Կապան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</t>
  </si>
  <si>
    <t>ՀՀ ՇԻՐԱԿԻ ՄԱՐԶ</t>
  </si>
  <si>
    <t>Գյումրի համայնք</t>
  </si>
  <si>
    <t>Գյումրի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</t>
  </si>
  <si>
    <t>&lt;&lt;Հայաստանի Հանրապետության 2024 թվականի պետական բյուջեի մասին&gt;&gt; Հայաստանի Հանրապետության օրենքի 1133 ծրագրի 12001 միջոցառման շրջանակներում &lt;&lt;Ընկերությունների կողմից վճարվող բնապահպանական հարկի նպատակային օգտագործման մասին&gt;&gt;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սուբվենցիաների` ըստ համայնքների բաշխման վերաբերյալ</t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</si>
  <si>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   </t>
    </r>
  </si>
  <si>
    <r>
      <t xml:space="preserve">¹ </t>
    </r>
    <r>
      <rPr>
        <sz val="8"/>
        <rFont val="GHEA Grapalat"/>
        <family val="3"/>
      </rPr>
      <t>Հաստատված է &lt;&lt;Հայաստանի Հանրապետության 2024 թվականի պետական բյուջեի մասին&gt;&gt; ՀՀ օրենքով: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</si>
</sst>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_);_(* \(#,##0.0\);_(* &quot;-&quot;?_);_(@_)"/>
    <numFmt numFmtId="167" formatCode="0.0%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color indexed="10"/>
      <name val="GHEA Grapalat"/>
      <family val="3"/>
    </font>
    <font>
      <sz val="11"/>
      <name val="Times Armenian"/>
      <family val="1"/>
    </font>
    <font>
      <b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0" fontId="3" fillId="0" borderId="0" xfId="0" applyFont="1"/>
    <xf numFmtId="0" fontId="8" fillId="0" borderId="0" xfId="0" applyFont="1" applyAlignment="1">
      <alignment horizontal="left"/>
    </xf>
    <xf numFmtId="0" fontId="6" fillId="0" borderId="1" xfId="0" applyFont="1" applyBorder="1"/>
    <xf numFmtId="0" fontId="11" fillId="0" borderId="0" xfId="0" applyFont="1"/>
    <xf numFmtId="43" fontId="10" fillId="0" borderId="0" xfId="0" applyNumberFormat="1" applyFont="1"/>
    <xf numFmtId="43" fontId="6" fillId="0" borderId="0" xfId="0" applyNumberFormat="1" applyFont="1"/>
    <xf numFmtId="0" fontId="4" fillId="0" borderId="0" xfId="0" applyFont="1" applyAlignment="1">
      <alignment horizontal="centerContinuous" vertical="center" wrapText="1"/>
    </xf>
    <xf numFmtId="0" fontId="7" fillId="0" borderId="2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7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165" fontId="6" fillId="0" borderId="0" xfId="1" applyNumberFormat="1" applyFont="1" applyFill="1" applyBorder="1" applyAlignment="1">
      <alignment horizontal="right" vertical="top" wrapText="1"/>
    </xf>
    <xf numFmtId="167" fontId="7" fillId="0" borderId="0" xfId="3" applyNumberFormat="1" applyFont="1" applyBorder="1" applyAlignment="1">
      <alignment horizontal="right" vertical="top"/>
    </xf>
    <xf numFmtId="166" fontId="12" fillId="0" borderId="4" xfId="2" applyNumberFormat="1" applyFont="1" applyFill="1" applyBorder="1" applyAlignment="1">
      <alignment horizontal="center" vertical="center" wrapText="1"/>
    </xf>
    <xf numFmtId="166" fontId="12" fillId="2" borderId="4" xfId="2" applyNumberFormat="1" applyFont="1" applyFill="1" applyBorder="1" applyAlignment="1">
      <alignment horizontal="center" vertical="center" wrapText="1"/>
    </xf>
    <xf numFmtId="0" fontId="6" fillId="0" borderId="4" xfId="0" applyFont="1" applyBorder="1"/>
    <xf numFmtId="165" fontId="7" fillId="0" borderId="4" xfId="1" applyNumberFormat="1" applyFont="1" applyFill="1" applyBorder="1" applyAlignment="1">
      <alignment horizontal="right" vertical="top"/>
    </xf>
    <xf numFmtId="165" fontId="7" fillId="0" borderId="4" xfId="1" applyNumberFormat="1" applyFont="1" applyFill="1" applyBorder="1" applyAlignment="1">
      <alignment horizontal="right" vertical="top" wrapText="1"/>
    </xf>
    <xf numFmtId="165" fontId="6" fillId="0" borderId="4" xfId="1" applyNumberFormat="1" applyFont="1" applyFill="1" applyBorder="1" applyAlignment="1">
      <alignment horizontal="right" vertical="top"/>
    </xf>
    <xf numFmtId="165" fontId="6" fillId="0" borderId="4" xfId="1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4" fillId="0" borderId="0" xfId="0" applyFont="1" applyAlignment="1">
      <alignment horizontal="centerContinuous" vertical="center"/>
    </xf>
    <xf numFmtId="167" fontId="3" fillId="0" borderId="0" xfId="3" applyNumberFormat="1" applyFont="1"/>
    <xf numFmtId="167" fontId="6" fillId="0" borderId="0" xfId="3" applyNumberFormat="1" applyFont="1"/>
    <xf numFmtId="164" fontId="7" fillId="0" borderId="4" xfId="3" applyNumberFormat="1" applyFont="1" applyBorder="1" applyAlignment="1">
      <alignment horizontal="right" vertical="top" wrapText="1"/>
    </xf>
    <xf numFmtId="167" fontId="7" fillId="0" borderId="4" xfId="3" applyNumberFormat="1" applyFont="1" applyBorder="1" applyAlignment="1">
      <alignment horizontal="right" vertical="top" wrapText="1"/>
    </xf>
    <xf numFmtId="164" fontId="6" fillId="0" borderId="4" xfId="3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6" fontId="12" fillId="0" borderId="4" xfId="2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Book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Normal="100" zoomScaleSheetLayoutView="100" workbookViewId="0"/>
  </sheetViews>
  <sheetFormatPr defaultRowHeight="13.5" x14ac:dyDescent="0.25"/>
  <cols>
    <col min="1" max="1" width="3.85546875" style="1" customWidth="1"/>
    <col min="2" max="2" width="44.28515625" style="1" customWidth="1"/>
    <col min="3" max="3" width="13.5703125" style="1" bestFit="1" customWidth="1"/>
    <col min="4" max="4" width="23.5703125" style="1" customWidth="1"/>
    <col min="5" max="5" width="13.5703125" style="1" bestFit="1" customWidth="1"/>
    <col min="6" max="6" width="23" style="1" customWidth="1"/>
    <col min="7" max="7" width="12.28515625" style="1" customWidth="1"/>
    <col min="8" max="8" width="23.85546875" style="1" customWidth="1"/>
    <col min="9" max="9" width="11" style="1" customWidth="1"/>
    <col min="10" max="10" width="21.85546875" style="1" customWidth="1"/>
    <col min="11" max="16384" width="9.140625" style="1"/>
  </cols>
  <sheetData>
    <row r="1" spans="1:12" ht="18" customHeight="1" x14ac:dyDescent="0.25">
      <c r="J1" s="42" t="s">
        <v>18</v>
      </c>
    </row>
    <row r="2" spans="1:12" ht="18" customHeight="1" x14ac:dyDescent="0.25">
      <c r="J2" s="42" t="s">
        <v>19</v>
      </c>
    </row>
    <row r="3" spans="1:12" ht="24.7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</row>
    <row r="4" spans="1:12" ht="71.25" customHeight="1" x14ac:dyDescent="0.25">
      <c r="A4" s="8" t="s">
        <v>29</v>
      </c>
      <c r="B4" s="8"/>
      <c r="C4" s="8"/>
      <c r="D4" s="8"/>
      <c r="E4" s="8"/>
      <c r="F4" s="8"/>
      <c r="G4" s="8"/>
      <c r="H4" s="8"/>
      <c r="I4" s="8"/>
      <c r="J4" s="8"/>
    </row>
    <row r="5" spans="1:12" ht="18" customHeight="1" x14ac:dyDescent="0.25">
      <c r="A5" s="34" t="s">
        <v>4</v>
      </c>
      <c r="B5" s="33"/>
      <c r="C5" s="32"/>
      <c r="D5" s="32"/>
      <c r="E5" s="32"/>
      <c r="F5" s="32"/>
      <c r="G5" s="32"/>
      <c r="H5" s="32"/>
      <c r="I5" s="32"/>
      <c r="J5" s="32"/>
    </row>
    <row r="6" spans="1:12" ht="18.75" customHeight="1" x14ac:dyDescent="0.25">
      <c r="B6" s="3"/>
      <c r="C6" s="6"/>
      <c r="D6" s="7"/>
      <c r="E6" s="5"/>
      <c r="J6" s="14"/>
    </row>
    <row r="7" spans="1:12" ht="31.5" customHeight="1" x14ac:dyDescent="0.25">
      <c r="A7" s="27"/>
      <c r="B7" s="4"/>
      <c r="C7" s="9" t="s">
        <v>9</v>
      </c>
      <c r="D7" s="10"/>
      <c r="E7" s="9" t="s">
        <v>10</v>
      </c>
      <c r="F7" s="9"/>
      <c r="G7" s="9" t="s">
        <v>2</v>
      </c>
      <c r="H7" s="9"/>
      <c r="I7" s="9" t="s">
        <v>6</v>
      </c>
      <c r="J7" s="11"/>
    </row>
    <row r="8" spans="1:12" s="2" customFormat="1" ht="77.25" customHeight="1" x14ac:dyDescent="0.3">
      <c r="A8" s="44" t="s">
        <v>0</v>
      </c>
      <c r="B8" s="46" t="s">
        <v>1</v>
      </c>
      <c r="C8" s="43" t="s">
        <v>17</v>
      </c>
      <c r="D8" s="26" t="s">
        <v>16</v>
      </c>
      <c r="E8" s="43" t="s">
        <v>17</v>
      </c>
      <c r="F8" s="26" t="s">
        <v>16</v>
      </c>
      <c r="G8" s="43" t="s">
        <v>17</v>
      </c>
      <c r="H8" s="26" t="s">
        <v>16</v>
      </c>
      <c r="I8" s="43" t="s">
        <v>17</v>
      </c>
      <c r="J8" s="26" t="s">
        <v>16</v>
      </c>
    </row>
    <row r="9" spans="1:12" s="2" customFormat="1" ht="52.5" customHeight="1" x14ac:dyDescent="0.3">
      <c r="A9" s="45"/>
      <c r="B9" s="46"/>
      <c r="C9" s="43"/>
      <c r="D9" s="25" t="s">
        <v>7</v>
      </c>
      <c r="E9" s="43"/>
      <c r="F9" s="25" t="s">
        <v>7</v>
      </c>
      <c r="G9" s="43"/>
      <c r="H9" s="25" t="s">
        <v>7</v>
      </c>
      <c r="I9" s="43"/>
      <c r="J9" s="25" t="s">
        <v>7</v>
      </c>
    </row>
    <row r="10" spans="1:12" s="2" customFormat="1" ht="23.1" customHeight="1" x14ac:dyDescent="0.3">
      <c r="A10" s="16"/>
      <c r="B10" s="15" t="s">
        <v>8</v>
      </c>
      <c r="C10" s="28">
        <f>D10</f>
        <v>322626.5</v>
      </c>
      <c r="D10" s="29">
        <f>D12+D17+D25+D30</f>
        <v>322626.5</v>
      </c>
      <c r="E10" s="28">
        <f>F10</f>
        <v>322626.5</v>
      </c>
      <c r="F10" s="29">
        <f>F12+F17+F25+F30</f>
        <v>322626.5</v>
      </c>
      <c r="G10" s="28">
        <f>H10</f>
        <v>271252.56</v>
      </c>
      <c r="H10" s="29">
        <f>H12+H17+H25+H30</f>
        <v>271252.56</v>
      </c>
      <c r="I10" s="38">
        <f>G10/E10*100</f>
        <v>84.076342147963672</v>
      </c>
      <c r="J10" s="38">
        <f>H10/F10*100</f>
        <v>84.076342147963672</v>
      </c>
      <c r="K10" s="36"/>
      <c r="L10" s="36"/>
    </row>
    <row r="11" spans="1:12" s="2" customFormat="1" ht="18.75" customHeight="1" x14ac:dyDescent="0.3">
      <c r="A11" s="16"/>
      <c r="B11" s="19" t="s">
        <v>3</v>
      </c>
      <c r="C11" s="28"/>
      <c r="D11" s="30"/>
      <c r="E11" s="28"/>
      <c r="F11" s="30"/>
      <c r="G11" s="28"/>
      <c r="H11" s="30"/>
      <c r="I11" s="38"/>
      <c r="J11" s="38"/>
      <c r="K11" s="36"/>
      <c r="L11" s="36"/>
    </row>
    <row r="12" spans="1:12" s="2" customFormat="1" ht="21" customHeight="1" x14ac:dyDescent="0.3">
      <c r="A12" s="17">
        <v>1</v>
      </c>
      <c r="B12" s="20" t="s">
        <v>12</v>
      </c>
      <c r="C12" s="29">
        <f>D12</f>
        <v>120271.9</v>
      </c>
      <c r="D12" s="29">
        <f>D14</f>
        <v>120271.9</v>
      </c>
      <c r="E12" s="28">
        <f>F12</f>
        <v>120271.9</v>
      </c>
      <c r="F12" s="29">
        <f>F14</f>
        <v>120271.9</v>
      </c>
      <c r="G12" s="28">
        <f>H12</f>
        <v>76660.61</v>
      </c>
      <c r="H12" s="29">
        <f>H14</f>
        <v>76660.61</v>
      </c>
      <c r="I12" s="38">
        <f>G12/E12*100</f>
        <v>63.73941876697716</v>
      </c>
      <c r="J12" s="38">
        <f>H12/F12*100</f>
        <v>63.73941876697716</v>
      </c>
      <c r="K12" s="36"/>
      <c r="L12" s="36"/>
    </row>
    <row r="13" spans="1:12" s="2" customFormat="1" ht="18" customHeight="1" x14ac:dyDescent="0.3">
      <c r="A13" s="17"/>
      <c r="B13" s="19" t="s">
        <v>3</v>
      </c>
      <c r="C13" s="29"/>
      <c r="D13" s="29"/>
      <c r="E13" s="28"/>
      <c r="F13" s="29"/>
      <c r="G13" s="28"/>
      <c r="H13" s="29"/>
      <c r="I13" s="38"/>
      <c r="J13" s="38"/>
      <c r="K13" s="36"/>
      <c r="L13" s="36"/>
    </row>
    <row r="14" spans="1:12" s="2" customFormat="1" ht="21" customHeight="1" x14ac:dyDescent="0.3">
      <c r="A14" s="18">
        <v>1.1000000000000001</v>
      </c>
      <c r="B14" s="20" t="s">
        <v>13</v>
      </c>
      <c r="C14" s="29">
        <f>D14</f>
        <v>120271.9</v>
      </c>
      <c r="D14" s="29">
        <f>D16</f>
        <v>120271.9</v>
      </c>
      <c r="E14" s="28">
        <f>F14</f>
        <v>120271.9</v>
      </c>
      <c r="F14" s="29">
        <f>F16</f>
        <v>120271.9</v>
      </c>
      <c r="G14" s="28">
        <f>H14</f>
        <v>76660.61</v>
      </c>
      <c r="H14" s="29">
        <f>H16</f>
        <v>76660.61</v>
      </c>
      <c r="I14" s="38">
        <f>G14/E14*100</f>
        <v>63.73941876697716</v>
      </c>
      <c r="J14" s="38">
        <f>H14/F14*100</f>
        <v>63.73941876697716</v>
      </c>
      <c r="K14" s="36"/>
      <c r="L14" s="36"/>
    </row>
    <row r="15" spans="1:12" s="2" customFormat="1" ht="19.5" customHeight="1" x14ac:dyDescent="0.3">
      <c r="A15" s="17"/>
      <c r="B15" s="19" t="s">
        <v>3</v>
      </c>
      <c r="C15" s="29"/>
      <c r="D15" s="31"/>
      <c r="E15" s="28"/>
      <c r="F15" s="31"/>
      <c r="G15" s="28"/>
      <c r="H15" s="31"/>
      <c r="I15" s="39" t="str">
        <f>IF(G15=0," ",G15/E15)</f>
        <v xml:space="preserve"> </v>
      </c>
      <c r="J15" s="39" t="str">
        <f>IF(H15=0," ",H15/F15)</f>
        <v xml:space="preserve"> </v>
      </c>
      <c r="K15" s="36"/>
      <c r="L15" s="36"/>
    </row>
    <row r="16" spans="1:12" s="2" customFormat="1" ht="83.25" customHeight="1" x14ac:dyDescent="0.3">
      <c r="A16" s="17"/>
      <c r="B16" s="19" t="s">
        <v>20</v>
      </c>
      <c r="C16" s="31">
        <f>D16</f>
        <v>120271.9</v>
      </c>
      <c r="D16" s="31">
        <v>120271.9</v>
      </c>
      <c r="E16" s="30">
        <f>F16</f>
        <v>120271.9</v>
      </c>
      <c r="F16" s="31">
        <v>120271.9</v>
      </c>
      <c r="G16" s="30">
        <f>H16</f>
        <v>76660.61</v>
      </c>
      <c r="H16" s="31">
        <v>76660.61</v>
      </c>
      <c r="I16" s="40">
        <f>G16/E16*100</f>
        <v>63.73941876697716</v>
      </c>
      <c r="J16" s="40">
        <f>H16/F16*100</f>
        <v>63.73941876697716</v>
      </c>
      <c r="K16" s="36"/>
      <c r="L16" s="36"/>
    </row>
    <row r="17" spans="1:12" s="2" customFormat="1" ht="21.75" customHeight="1" x14ac:dyDescent="0.3">
      <c r="A17" s="17">
        <v>2</v>
      </c>
      <c r="B17" s="20" t="s">
        <v>14</v>
      </c>
      <c r="C17" s="29">
        <f>D17</f>
        <v>31161</v>
      </c>
      <c r="D17" s="29">
        <f>D19+D22</f>
        <v>31161</v>
      </c>
      <c r="E17" s="28">
        <f>F17</f>
        <v>31161</v>
      </c>
      <c r="F17" s="29">
        <f>F19+F22</f>
        <v>31161</v>
      </c>
      <c r="G17" s="28">
        <f>H17</f>
        <v>31157.1</v>
      </c>
      <c r="H17" s="29">
        <f>H19+H22</f>
        <v>31157.1</v>
      </c>
      <c r="I17" s="38">
        <f>G17/E17*100</f>
        <v>99.987484355444295</v>
      </c>
      <c r="J17" s="38">
        <f>H17/F17*100</f>
        <v>99.987484355444295</v>
      </c>
      <c r="K17" s="36"/>
      <c r="L17" s="36"/>
    </row>
    <row r="18" spans="1:12" s="2" customFormat="1" ht="18.75" customHeight="1" x14ac:dyDescent="0.3">
      <c r="A18" s="17"/>
      <c r="B18" s="19" t="s">
        <v>3</v>
      </c>
      <c r="C18" s="29"/>
      <c r="D18" s="29"/>
      <c r="E18" s="28"/>
      <c r="F18" s="29"/>
      <c r="G18" s="28"/>
      <c r="H18" s="29"/>
      <c r="I18" s="40"/>
      <c r="J18" s="40"/>
      <c r="K18" s="36"/>
      <c r="L18" s="36"/>
    </row>
    <row r="19" spans="1:12" s="2" customFormat="1" ht="19.5" customHeight="1" x14ac:dyDescent="0.3">
      <c r="A19" s="18">
        <v>2.1</v>
      </c>
      <c r="B19" s="20" t="s">
        <v>21</v>
      </c>
      <c r="C19" s="29">
        <f>D19</f>
        <v>29001</v>
      </c>
      <c r="D19" s="29">
        <f>D21</f>
        <v>29001</v>
      </c>
      <c r="E19" s="28">
        <f>F19</f>
        <v>29001</v>
      </c>
      <c r="F19" s="29">
        <f>F21</f>
        <v>29001</v>
      </c>
      <c r="G19" s="28">
        <f>H19</f>
        <v>29001</v>
      </c>
      <c r="H19" s="29">
        <f>H21</f>
        <v>29001</v>
      </c>
      <c r="I19" s="38">
        <f>G19/E19*100</f>
        <v>100</v>
      </c>
      <c r="J19" s="38">
        <f>H19/F19*100</f>
        <v>100</v>
      </c>
      <c r="K19" s="36"/>
      <c r="L19" s="36"/>
    </row>
    <row r="20" spans="1:12" s="2" customFormat="1" ht="19.5" customHeight="1" x14ac:dyDescent="0.3">
      <c r="A20" s="17"/>
      <c r="B20" s="19" t="s">
        <v>3</v>
      </c>
      <c r="C20" s="29"/>
      <c r="D20" s="31"/>
      <c r="E20" s="28"/>
      <c r="F20" s="31"/>
      <c r="G20" s="28"/>
      <c r="H20" s="31"/>
      <c r="I20" s="38"/>
      <c r="J20" s="38"/>
      <c r="K20" s="36"/>
      <c r="L20" s="36"/>
    </row>
    <row r="21" spans="1:12" s="2" customFormat="1" ht="79.5" customHeight="1" x14ac:dyDescent="0.3">
      <c r="A21" s="17"/>
      <c r="B21" s="19" t="s">
        <v>22</v>
      </c>
      <c r="C21" s="31">
        <f>D21</f>
        <v>29001</v>
      </c>
      <c r="D21" s="31">
        <v>29001</v>
      </c>
      <c r="E21" s="30">
        <f>F21</f>
        <v>29001</v>
      </c>
      <c r="F21" s="31">
        <v>29001</v>
      </c>
      <c r="G21" s="30">
        <f>H21</f>
        <v>29001</v>
      </c>
      <c r="H21" s="31">
        <v>29001</v>
      </c>
      <c r="I21" s="40">
        <f>G21/E21*100</f>
        <v>100</v>
      </c>
      <c r="J21" s="40">
        <f>H21/F21*100</f>
        <v>100</v>
      </c>
      <c r="K21" s="36"/>
      <c r="L21" s="36"/>
    </row>
    <row r="22" spans="1:12" s="2" customFormat="1" ht="23.25" customHeight="1" x14ac:dyDescent="0.3">
      <c r="A22" s="18">
        <v>2.2000000000000002</v>
      </c>
      <c r="B22" s="20" t="s">
        <v>23</v>
      </c>
      <c r="C22" s="29">
        <f>D22</f>
        <v>2160</v>
      </c>
      <c r="D22" s="29">
        <f>D24</f>
        <v>2160</v>
      </c>
      <c r="E22" s="28">
        <f>F22</f>
        <v>2160</v>
      </c>
      <c r="F22" s="29">
        <f>F24</f>
        <v>2160</v>
      </c>
      <c r="G22" s="28">
        <f>H22</f>
        <v>2156.1</v>
      </c>
      <c r="H22" s="29">
        <f>H24</f>
        <v>2156.1</v>
      </c>
      <c r="I22" s="38">
        <f>G22/E22*100</f>
        <v>99.819444444444443</v>
      </c>
      <c r="J22" s="38">
        <f>H22/F22*100</f>
        <v>99.819444444444443</v>
      </c>
      <c r="K22" s="36"/>
      <c r="L22" s="36"/>
    </row>
    <row r="23" spans="1:12" s="2" customFormat="1" ht="18.75" customHeight="1" x14ac:dyDescent="0.3">
      <c r="A23" s="17"/>
      <c r="B23" s="19" t="s">
        <v>3</v>
      </c>
      <c r="C23" s="29"/>
      <c r="D23" s="31"/>
      <c r="E23" s="28"/>
      <c r="F23" s="31"/>
      <c r="G23" s="28"/>
      <c r="H23" s="31"/>
      <c r="I23" s="38"/>
      <c r="J23" s="38"/>
      <c r="K23" s="36"/>
      <c r="L23" s="36"/>
    </row>
    <row r="24" spans="1:12" s="2" customFormat="1" ht="81" customHeight="1" x14ac:dyDescent="0.3">
      <c r="A24" s="17"/>
      <c r="B24" s="19" t="s">
        <v>24</v>
      </c>
      <c r="C24" s="31">
        <f>D24</f>
        <v>2160</v>
      </c>
      <c r="D24" s="31">
        <v>2160</v>
      </c>
      <c r="E24" s="30">
        <f>F24</f>
        <v>2160</v>
      </c>
      <c r="F24" s="31">
        <v>2160</v>
      </c>
      <c r="G24" s="30">
        <f>H24</f>
        <v>2156.1</v>
      </c>
      <c r="H24" s="31">
        <v>2156.1</v>
      </c>
      <c r="I24" s="40">
        <f>G24/E24*100</f>
        <v>99.819444444444443</v>
      </c>
      <c r="J24" s="40">
        <f>H24/F24*100</f>
        <v>99.819444444444443</v>
      </c>
      <c r="K24" s="36"/>
      <c r="L24" s="36"/>
    </row>
    <row r="25" spans="1:12" ht="23.1" customHeight="1" x14ac:dyDescent="0.25">
      <c r="A25" s="17">
        <v>3</v>
      </c>
      <c r="B25" s="20" t="s">
        <v>15</v>
      </c>
      <c r="C25" s="29">
        <f>D25</f>
        <v>161918.9</v>
      </c>
      <c r="D25" s="29">
        <f>D27</f>
        <v>161918.9</v>
      </c>
      <c r="E25" s="28">
        <f>F25</f>
        <v>161918.9</v>
      </c>
      <c r="F25" s="29">
        <f>F27</f>
        <v>161918.9</v>
      </c>
      <c r="G25" s="28">
        <f>H25</f>
        <v>161918.9</v>
      </c>
      <c r="H25" s="29">
        <f>H27</f>
        <v>161918.9</v>
      </c>
      <c r="I25" s="38">
        <f>G25/E25*100</f>
        <v>100</v>
      </c>
      <c r="J25" s="38">
        <f>H25/F25*100</f>
        <v>100</v>
      </c>
      <c r="K25" s="37"/>
      <c r="L25" s="37"/>
    </row>
    <row r="26" spans="1:12" ht="18.75" customHeight="1" x14ac:dyDescent="0.25">
      <c r="A26" s="17"/>
      <c r="B26" s="19" t="s">
        <v>3</v>
      </c>
      <c r="C26" s="29"/>
      <c r="D26" s="31"/>
      <c r="E26" s="28"/>
      <c r="F26" s="31"/>
      <c r="G26" s="28"/>
      <c r="H26" s="31"/>
      <c r="I26" s="38"/>
      <c r="J26" s="38"/>
      <c r="K26" s="37"/>
      <c r="L26" s="37"/>
    </row>
    <row r="27" spans="1:12" ht="21.75" customHeight="1" x14ac:dyDescent="0.25">
      <c r="A27" s="18">
        <v>3.1</v>
      </c>
      <c r="B27" s="20" t="s">
        <v>11</v>
      </c>
      <c r="C27" s="29">
        <f>D27</f>
        <v>161918.9</v>
      </c>
      <c r="D27" s="29">
        <f>D29</f>
        <v>161918.9</v>
      </c>
      <c r="E27" s="29">
        <f>F27</f>
        <v>161918.9</v>
      </c>
      <c r="F27" s="29">
        <f>F29</f>
        <v>161918.9</v>
      </c>
      <c r="G27" s="28">
        <f>H27</f>
        <v>161918.9</v>
      </c>
      <c r="H27" s="29">
        <f>H29</f>
        <v>161918.9</v>
      </c>
      <c r="I27" s="38">
        <f>G27/E27*100</f>
        <v>100</v>
      </c>
      <c r="J27" s="38">
        <f>H27/F27*100</f>
        <v>100</v>
      </c>
      <c r="K27" s="37"/>
      <c r="L27" s="37"/>
    </row>
    <row r="28" spans="1:12" ht="18" customHeight="1" x14ac:dyDescent="0.25">
      <c r="A28" s="17"/>
      <c r="B28" s="19" t="s">
        <v>3</v>
      </c>
      <c r="C28" s="29"/>
      <c r="D28" s="31"/>
      <c r="E28" s="28"/>
      <c r="F28" s="31"/>
      <c r="G28" s="28"/>
      <c r="H28" s="31"/>
      <c r="I28" s="38"/>
      <c r="J28" s="38"/>
      <c r="K28" s="37"/>
      <c r="L28" s="37"/>
    </row>
    <row r="29" spans="1:12" ht="81" customHeight="1" x14ac:dyDescent="0.25">
      <c r="A29" s="17"/>
      <c r="B29" s="19" t="s">
        <v>25</v>
      </c>
      <c r="C29" s="31">
        <f>D29</f>
        <v>161918.9</v>
      </c>
      <c r="D29" s="31">
        <v>161918.9</v>
      </c>
      <c r="E29" s="30">
        <f>F29</f>
        <v>161918.9</v>
      </c>
      <c r="F29" s="31">
        <v>161918.9</v>
      </c>
      <c r="G29" s="30">
        <f>H29</f>
        <v>161918.9</v>
      </c>
      <c r="H29" s="31">
        <v>161918.9</v>
      </c>
      <c r="I29" s="40">
        <f t="shared" ref="I29:I34" si="0">G29/E29*100</f>
        <v>100</v>
      </c>
      <c r="J29" s="40">
        <f t="shared" ref="J29:J34" si="1">H29/F29*100</f>
        <v>100</v>
      </c>
      <c r="K29" s="37"/>
      <c r="L29" s="37"/>
    </row>
    <row r="30" spans="1:12" ht="19.5" customHeight="1" x14ac:dyDescent="0.25">
      <c r="A30" s="17">
        <v>4</v>
      </c>
      <c r="B30" s="20" t="s">
        <v>26</v>
      </c>
      <c r="C30" s="29">
        <f>D30</f>
        <v>9274.7000000000007</v>
      </c>
      <c r="D30" s="29">
        <f>D32</f>
        <v>9274.7000000000007</v>
      </c>
      <c r="E30" s="29">
        <f>F30</f>
        <v>9274.7000000000007</v>
      </c>
      <c r="F30" s="29">
        <f>F32</f>
        <v>9274.7000000000007</v>
      </c>
      <c r="G30" s="29">
        <f>H30</f>
        <v>1515.95</v>
      </c>
      <c r="H30" s="29">
        <f>H32</f>
        <v>1515.95</v>
      </c>
      <c r="I30" s="38">
        <f t="shared" si="0"/>
        <v>16.34500307287567</v>
      </c>
      <c r="J30" s="38">
        <f t="shared" si="1"/>
        <v>16.34500307287567</v>
      </c>
      <c r="K30" s="37"/>
      <c r="L30" s="37"/>
    </row>
    <row r="31" spans="1:12" ht="17.25" customHeight="1" x14ac:dyDescent="0.25">
      <c r="A31" s="17"/>
      <c r="B31" s="19" t="s">
        <v>3</v>
      </c>
      <c r="C31" s="29"/>
      <c r="D31" s="31"/>
      <c r="E31" s="29"/>
      <c r="F31" s="31"/>
      <c r="G31" s="29"/>
      <c r="H31" s="31"/>
      <c r="I31" s="38"/>
      <c r="J31" s="38"/>
      <c r="K31" s="37"/>
      <c r="L31" s="37"/>
    </row>
    <row r="32" spans="1:12" ht="18.75" customHeight="1" x14ac:dyDescent="0.25">
      <c r="A32" s="18">
        <v>4.0999999999999996</v>
      </c>
      <c r="B32" s="20" t="s">
        <v>27</v>
      </c>
      <c r="C32" s="29">
        <f>D32</f>
        <v>9274.7000000000007</v>
      </c>
      <c r="D32" s="29">
        <f>D34</f>
        <v>9274.7000000000007</v>
      </c>
      <c r="E32" s="29">
        <f>F32</f>
        <v>9274.7000000000007</v>
      </c>
      <c r="F32" s="29">
        <f>F34</f>
        <v>9274.7000000000007</v>
      </c>
      <c r="G32" s="29">
        <f>H32</f>
        <v>1515.95</v>
      </c>
      <c r="H32" s="29">
        <f>H34</f>
        <v>1515.95</v>
      </c>
      <c r="I32" s="38">
        <f t="shared" si="0"/>
        <v>16.34500307287567</v>
      </c>
      <c r="J32" s="38">
        <f t="shared" si="1"/>
        <v>16.34500307287567</v>
      </c>
      <c r="K32" s="37"/>
      <c r="L32" s="37"/>
    </row>
    <row r="33" spans="1:12" ht="17.25" customHeight="1" x14ac:dyDescent="0.25">
      <c r="A33" s="17"/>
      <c r="B33" s="19" t="s">
        <v>3</v>
      </c>
      <c r="C33" s="29"/>
      <c r="D33" s="31"/>
      <c r="E33" s="29"/>
      <c r="F33" s="31"/>
      <c r="G33" s="29"/>
      <c r="H33" s="31"/>
      <c r="I33" s="38"/>
      <c r="J33" s="38"/>
      <c r="K33" s="37"/>
      <c r="L33" s="37"/>
    </row>
    <row r="34" spans="1:12" ht="79.5" customHeight="1" x14ac:dyDescent="0.25">
      <c r="A34" s="17"/>
      <c r="B34" s="19" t="s">
        <v>28</v>
      </c>
      <c r="C34" s="31">
        <f>D34</f>
        <v>9274.7000000000007</v>
      </c>
      <c r="D34" s="31">
        <v>9274.7000000000007</v>
      </c>
      <c r="E34" s="31">
        <f>F34</f>
        <v>9274.7000000000007</v>
      </c>
      <c r="F34" s="31">
        <v>9274.7000000000007</v>
      </c>
      <c r="G34" s="31">
        <v>1515.95</v>
      </c>
      <c r="H34" s="31">
        <v>1515.95</v>
      </c>
      <c r="I34" s="40">
        <f t="shared" si="0"/>
        <v>16.34500307287567</v>
      </c>
      <c r="J34" s="40">
        <f t="shared" si="1"/>
        <v>16.34500307287567</v>
      </c>
      <c r="K34" s="37"/>
      <c r="L34" s="37"/>
    </row>
    <row r="35" spans="1:12" ht="14.25" x14ac:dyDescent="0.25">
      <c r="A35" s="21"/>
      <c r="B35" s="22"/>
      <c r="C35" s="23"/>
      <c r="D35" s="23"/>
      <c r="E35" s="23"/>
      <c r="F35" s="23"/>
      <c r="G35" s="23"/>
      <c r="H35" s="23"/>
      <c r="I35" s="24"/>
      <c r="J35" s="24"/>
    </row>
    <row r="37" spans="1:12" ht="18" customHeight="1" x14ac:dyDescent="0.25">
      <c r="A37" s="41" t="s">
        <v>31</v>
      </c>
      <c r="B37" s="13"/>
      <c r="C37" s="13"/>
      <c r="D37" s="13"/>
      <c r="E37" s="13"/>
      <c r="F37" s="13"/>
    </row>
    <row r="38" spans="1:12" ht="18.75" customHeight="1" x14ac:dyDescent="0.25">
      <c r="A38" s="41" t="s">
        <v>30</v>
      </c>
      <c r="B38" s="13"/>
      <c r="C38" s="13"/>
      <c r="D38" s="13"/>
      <c r="E38" s="13"/>
      <c r="F38" s="12"/>
    </row>
  </sheetData>
  <mergeCells count="6">
    <mergeCell ref="G8:G9"/>
    <mergeCell ref="I8:I9"/>
    <mergeCell ref="A8:A9"/>
    <mergeCell ref="B8:B9"/>
    <mergeCell ref="C8:C9"/>
    <mergeCell ref="E8:E9"/>
  </mergeCells>
  <phoneticPr fontId="2" type="noConversion"/>
  <pageMargins left="0.2" right="0.2" top="0.28999999999999998" bottom="0.36" header="0.17" footer="0.16"/>
  <pageSetup paperSize="9" scale="77" firstPageNumber="416" orientation="landscape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Աննա Սարգսյան</cp:lastModifiedBy>
  <cp:lastPrinted>2025-04-10T13:19:06Z</cp:lastPrinted>
  <dcterms:created xsi:type="dcterms:W3CDTF">1996-10-14T23:33:28Z</dcterms:created>
  <dcterms:modified xsi:type="dcterms:W3CDTF">2025-04-10T13:19:11Z</dcterms:modified>
</cp:coreProperties>
</file>